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120" windowWidth="19425" windowHeight="10905"/>
  </bookViews>
  <sheets>
    <sheet name="дошкольное" sheetId="1" r:id="rId1"/>
    <sheet name="среднее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/>
  <c r="E33"/>
  <c r="D33"/>
  <c r="D30"/>
  <c r="C30"/>
  <c r="C33"/>
  <c r="E23" i="1"/>
  <c r="D23"/>
  <c r="E20"/>
  <c r="D20"/>
  <c r="C20"/>
  <c r="D21"/>
  <c r="E21"/>
  <c r="C21"/>
  <c r="E12"/>
  <c r="D12"/>
  <c r="C12"/>
  <c r="D26" i="2"/>
  <c r="E26"/>
  <c r="C26"/>
  <c r="D12"/>
  <c r="E20"/>
  <c r="D20"/>
  <c r="E12"/>
  <c r="C12"/>
</calcChain>
</file>

<file path=xl/sharedStrings.xml><?xml version="1.0" encoding="utf-8"?>
<sst xmlns="http://schemas.openxmlformats.org/spreadsheetml/2006/main" count="104" uniqueCount="37">
  <si>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</si>
  <si>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</si>
  <si>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</si>
  <si>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</si>
  <si>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</si>
  <si>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</si>
  <si>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</si>
  <si>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</si>
  <si>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</si>
  <si>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</si>
  <si>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</si>
  <si>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</si>
  <si>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</si>
  <si>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</si>
  <si>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</si>
  <si>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</si>
  <si>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</si>
  <si>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</si>
  <si>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</si>
  <si>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</si>
  <si>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</si>
  <si>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</si>
  <si>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</si>
  <si>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</si>
  <si>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</si>
  <si>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</si>
  <si>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</si>
  <si>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</si>
  <si>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</si>
  <si>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</si>
  <si>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</si>
  <si>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</si>
  <si>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</si>
  <si>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</si>
  <si>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</si>
  <si>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по состоянию на "1" октября 2018 г.</t>
  </si>
  <si>
    <t>ГУ "Заборовская основная школа"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</si>
</sst>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sz val="16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164" fontId="2" fillId="0" borderId="0" xfId="0" applyNumberFormat="1" applyFont="1"/>
    <xf numFmtId="0" fontId="2" fillId="0" borderId="0" xfId="0" applyFont="1" applyBorder="1"/>
    <xf numFmtId="0" fontId="2" fillId="0" borderId="2" xfId="0" applyFont="1" applyFill="1" applyBorder="1"/>
    <xf numFmtId="164" fontId="2" fillId="0" borderId="2" xfId="0" applyNumberFormat="1" applyFont="1" applyFill="1" applyBorder="1"/>
    <xf numFmtId="0" fontId="7" fillId="0" borderId="2" xfId="0" applyFont="1" applyFill="1" applyBorder="1"/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E18" sqref="E18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6">
      <c r="A1" s="17" t="s">
        <v>19</v>
      </c>
      <c r="B1" s="17"/>
      <c r="C1" s="17"/>
      <c r="D1" s="17"/>
      <c r="E1" s="17"/>
    </row>
    <row r="2" spans="1:6">
      <c r="A2" s="17" t="s">
        <v>35</v>
      </c>
      <c r="B2" s="17"/>
      <c r="C2" s="17"/>
      <c r="D2" s="17"/>
      <c r="E2" s="17"/>
    </row>
    <row r="3" spans="1:6">
      <c r="A3" s="1"/>
    </row>
    <row r="4" spans="1:6">
      <c r="A4" s="20" t="s">
        <v>36</v>
      </c>
      <c r="B4" s="20"/>
      <c r="C4" s="20"/>
      <c r="D4" s="20"/>
      <c r="E4" s="20"/>
    </row>
    <row r="5" spans="1:6" ht="15.75" customHeight="1">
      <c r="A5" s="21" t="s">
        <v>21</v>
      </c>
      <c r="B5" s="21"/>
      <c r="C5" s="21"/>
      <c r="D5" s="21"/>
      <c r="E5" s="21"/>
    </row>
    <row r="6" spans="1:6">
      <c r="A6" s="4"/>
    </row>
    <row r="7" spans="1:6">
      <c r="A7" s="15" t="s">
        <v>22</v>
      </c>
    </row>
    <row r="8" spans="1:6">
      <c r="A8" s="1"/>
    </row>
    <row r="9" spans="1:6">
      <c r="A9" s="18" t="s">
        <v>0</v>
      </c>
      <c r="B9" s="19" t="s">
        <v>23</v>
      </c>
      <c r="C9" s="18" t="s">
        <v>20</v>
      </c>
      <c r="D9" s="18"/>
      <c r="E9" s="18"/>
    </row>
    <row r="10" spans="1:6" ht="40.5">
      <c r="A10" s="18"/>
      <c r="B10" s="19"/>
      <c r="C10" s="5" t="s">
        <v>24</v>
      </c>
      <c r="D10" s="5" t="s">
        <v>25</v>
      </c>
      <c r="E10" s="6" t="s">
        <v>18</v>
      </c>
    </row>
    <row r="11" spans="1:6">
      <c r="A11" s="7" t="s">
        <v>17</v>
      </c>
      <c r="B11" s="8" t="s">
        <v>11</v>
      </c>
      <c r="C11" s="9">
        <v>12</v>
      </c>
      <c r="D11" s="9">
        <v>12</v>
      </c>
      <c r="E11" s="9">
        <v>12</v>
      </c>
    </row>
    <row r="12" spans="1:6" ht="25.5">
      <c r="A12" s="12" t="s">
        <v>29</v>
      </c>
      <c r="B12" s="8" t="s">
        <v>3</v>
      </c>
      <c r="C12" s="25">
        <f>C13/C11</f>
        <v>262.83333333333331</v>
      </c>
      <c r="D12" s="25">
        <f>D13/D11</f>
        <v>196.46666666666667</v>
      </c>
      <c r="E12" s="25">
        <f>E13/E11</f>
        <v>196.46666666666667</v>
      </c>
      <c r="F12" s="27"/>
    </row>
    <row r="13" spans="1:6" ht="25.5">
      <c r="A13" s="7" t="s">
        <v>12</v>
      </c>
      <c r="B13" s="8" t="s">
        <v>3</v>
      </c>
      <c r="C13" s="24">
        <v>3154</v>
      </c>
      <c r="D13" s="24">
        <v>2357.6</v>
      </c>
      <c r="E13" s="24">
        <v>2357.6</v>
      </c>
      <c r="F13" s="27"/>
    </row>
    <row r="14" spans="1:6">
      <c r="A14" s="10" t="s">
        <v>1</v>
      </c>
      <c r="B14" s="11"/>
      <c r="C14" s="24"/>
      <c r="D14" s="24"/>
      <c r="E14" s="24"/>
      <c r="F14" s="27"/>
    </row>
    <row r="15" spans="1:6" ht="25.5">
      <c r="A15" s="7" t="s">
        <v>13</v>
      </c>
      <c r="B15" s="8" t="s">
        <v>3</v>
      </c>
      <c r="C15" s="24">
        <v>2708</v>
      </c>
      <c r="D15" s="24">
        <v>2031</v>
      </c>
      <c r="E15" s="24">
        <v>2031</v>
      </c>
      <c r="F15" s="27"/>
    </row>
    <row r="16" spans="1:6">
      <c r="A16" s="10" t="s">
        <v>2</v>
      </c>
      <c r="B16" s="11"/>
      <c r="C16" s="24"/>
      <c r="D16" s="24"/>
      <c r="E16" s="24"/>
      <c r="F16" s="27"/>
    </row>
    <row r="17" spans="1:10" ht="25.5">
      <c r="A17" s="9" t="s">
        <v>14</v>
      </c>
      <c r="B17" s="8" t="s">
        <v>3</v>
      </c>
      <c r="C17" s="24"/>
      <c r="D17" s="24"/>
      <c r="E17" s="24"/>
      <c r="F17" s="27"/>
    </row>
    <row r="18" spans="1:10">
      <c r="A18" s="12" t="s">
        <v>5</v>
      </c>
      <c r="B18" s="13" t="s">
        <v>4</v>
      </c>
      <c r="C18" s="24"/>
      <c r="D18" s="24"/>
      <c r="E18" s="24"/>
      <c r="F18" s="27"/>
    </row>
    <row r="19" spans="1:10" ht="21.95" customHeight="1">
      <c r="A19" s="12" t="s">
        <v>32</v>
      </c>
      <c r="B19" s="8" t="s">
        <v>33</v>
      </c>
      <c r="C19" s="24"/>
      <c r="D19" s="24"/>
      <c r="E19" s="24"/>
      <c r="F19" s="27"/>
    </row>
    <row r="20" spans="1:10" ht="25.5">
      <c r="A20" s="9" t="s">
        <v>16</v>
      </c>
      <c r="B20" s="8" t="s">
        <v>3</v>
      </c>
      <c r="C20" s="24">
        <f>30.4+1506.7+116.4+122.5</f>
        <v>1776.0000000000002</v>
      </c>
      <c r="D20" s="24">
        <f>91.88+1240.12</f>
        <v>1332</v>
      </c>
      <c r="E20" s="24">
        <f>91.88+1240.12</f>
        <v>1332</v>
      </c>
      <c r="F20" s="27"/>
      <c r="G20" s="23"/>
      <c r="H20" s="23"/>
      <c r="I20" s="23"/>
      <c r="J20" s="23"/>
    </row>
    <row r="21" spans="1:10">
      <c r="A21" s="12" t="s">
        <v>5</v>
      </c>
      <c r="B21" s="13" t="s">
        <v>4</v>
      </c>
      <c r="C21" s="24">
        <f>0.028+2</f>
        <v>2.028</v>
      </c>
      <c r="D21" s="24">
        <f t="shared" ref="D21:E21" si="0">0.028+2</f>
        <v>2.028</v>
      </c>
      <c r="E21" s="24">
        <f t="shared" si="0"/>
        <v>2.028</v>
      </c>
      <c r="F21" s="27"/>
    </row>
    <row r="22" spans="1:10" ht="21.95" customHeight="1">
      <c r="A22" s="12" t="s">
        <v>32</v>
      </c>
      <c r="B22" s="8" t="s">
        <v>33</v>
      </c>
      <c r="C22" s="24">
        <v>74000</v>
      </c>
      <c r="D22" s="24">
        <v>74000</v>
      </c>
      <c r="E22" s="24">
        <v>74000</v>
      </c>
      <c r="F22" s="27"/>
    </row>
    <row r="23" spans="1:10" ht="25.5">
      <c r="A23" s="9" t="s">
        <v>15</v>
      </c>
      <c r="B23" s="8" t="s">
        <v>3</v>
      </c>
      <c r="C23" s="24">
        <v>932</v>
      </c>
      <c r="D23" s="24">
        <f>42.4+699</f>
        <v>741.4</v>
      </c>
      <c r="E23" s="24">
        <f>42.4+699</f>
        <v>741.4</v>
      </c>
      <c r="F23" s="27"/>
    </row>
    <row r="24" spans="1:10">
      <c r="A24" s="12" t="s">
        <v>5</v>
      </c>
      <c r="B24" s="13" t="s">
        <v>4</v>
      </c>
      <c r="C24" s="24">
        <v>2</v>
      </c>
      <c r="D24" s="24">
        <v>2</v>
      </c>
      <c r="E24" s="24">
        <v>2</v>
      </c>
      <c r="F24" s="27"/>
    </row>
    <row r="25" spans="1:10" ht="21.95" customHeight="1">
      <c r="A25" s="12" t="s">
        <v>32</v>
      </c>
      <c r="B25" s="8" t="s">
        <v>33</v>
      </c>
      <c r="C25" s="24">
        <v>38833</v>
      </c>
      <c r="D25" s="24">
        <v>41189</v>
      </c>
      <c r="E25" s="24">
        <v>41189</v>
      </c>
      <c r="F25" s="27"/>
    </row>
    <row r="26" spans="1:10" ht="25.5">
      <c r="A26" s="7" t="s">
        <v>6</v>
      </c>
      <c r="B26" s="8" t="s">
        <v>3</v>
      </c>
      <c r="C26" s="24">
        <v>418</v>
      </c>
      <c r="D26" s="24">
        <v>344</v>
      </c>
      <c r="E26" s="24">
        <v>344</v>
      </c>
      <c r="F26" s="27"/>
    </row>
    <row r="27" spans="1:10" ht="36.75">
      <c r="A27" s="14" t="s">
        <v>7</v>
      </c>
      <c r="B27" s="8" t="s">
        <v>3</v>
      </c>
      <c r="C27" s="24">
        <v>8</v>
      </c>
      <c r="D27" s="24">
        <v>5</v>
      </c>
      <c r="E27" s="24">
        <v>5</v>
      </c>
      <c r="F27" s="27"/>
    </row>
    <row r="28" spans="1:10" ht="25.5">
      <c r="A28" s="14" t="s">
        <v>8</v>
      </c>
      <c r="B28" s="8" t="s">
        <v>3</v>
      </c>
      <c r="C28" s="9"/>
      <c r="D28" s="9"/>
      <c r="E28" s="9"/>
    </row>
    <row r="29" spans="1:10" ht="36.75">
      <c r="A29" s="14" t="s">
        <v>9</v>
      </c>
      <c r="B29" s="8" t="s">
        <v>3</v>
      </c>
      <c r="C29" s="9"/>
      <c r="D29" s="9"/>
      <c r="E29" s="9"/>
    </row>
    <row r="30" spans="1:10" ht="38.25" customHeight="1">
      <c r="A30" s="14" t="s">
        <v>10</v>
      </c>
      <c r="B30" s="8" t="s">
        <v>3</v>
      </c>
      <c r="C30" s="9">
        <v>20</v>
      </c>
      <c r="D30" s="9">
        <v>20</v>
      </c>
      <c r="E30" s="9">
        <v>20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A7" sqref="A7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8" width="10.5703125" style="2" bestFit="1" customWidth="1"/>
    <col min="9" max="16384" width="9.140625" style="2"/>
  </cols>
  <sheetData>
    <row r="1" spans="1:8">
      <c r="A1" s="17" t="s">
        <v>19</v>
      </c>
      <c r="B1" s="17"/>
      <c r="C1" s="17"/>
      <c r="D1" s="17"/>
      <c r="E1" s="17"/>
    </row>
    <row r="2" spans="1:8">
      <c r="A2" s="17" t="s">
        <v>35</v>
      </c>
      <c r="B2" s="17"/>
      <c r="C2" s="17"/>
      <c r="D2" s="17"/>
      <c r="E2" s="17"/>
    </row>
    <row r="3" spans="1:8">
      <c r="A3" s="1"/>
    </row>
    <row r="4" spans="1:8">
      <c r="A4" s="20" t="s">
        <v>36</v>
      </c>
      <c r="B4" s="20"/>
      <c r="C4" s="20"/>
      <c r="D4" s="20"/>
      <c r="E4" s="20"/>
    </row>
    <row r="5" spans="1:8" ht="15.75" customHeight="1">
      <c r="A5" s="21" t="s">
        <v>21</v>
      </c>
      <c r="B5" s="21"/>
      <c r="C5" s="21"/>
      <c r="D5" s="21"/>
      <c r="E5" s="21"/>
    </row>
    <row r="6" spans="1:8">
      <c r="A6" s="4"/>
    </row>
    <row r="7" spans="1:8">
      <c r="A7" s="15" t="s">
        <v>22</v>
      </c>
    </row>
    <row r="8" spans="1:8">
      <c r="A8" s="1"/>
    </row>
    <row r="9" spans="1:8">
      <c r="A9" s="18" t="s">
        <v>34</v>
      </c>
      <c r="B9" s="19" t="s">
        <v>23</v>
      </c>
      <c r="C9" s="18" t="s">
        <v>20</v>
      </c>
      <c r="D9" s="18"/>
      <c r="E9" s="18"/>
    </row>
    <row r="10" spans="1:8" ht="40.5">
      <c r="A10" s="18"/>
      <c r="B10" s="19"/>
      <c r="C10" s="5" t="s">
        <v>24</v>
      </c>
      <c r="D10" s="5" t="s">
        <v>25</v>
      </c>
      <c r="E10" s="6" t="s">
        <v>18</v>
      </c>
    </row>
    <row r="11" spans="1:8">
      <c r="A11" s="7" t="s">
        <v>26</v>
      </c>
      <c r="B11" s="8" t="s">
        <v>11</v>
      </c>
      <c r="C11" s="24">
        <v>25</v>
      </c>
      <c r="D11" s="24">
        <v>25</v>
      </c>
      <c r="E11" s="24">
        <v>25</v>
      </c>
    </row>
    <row r="12" spans="1:8" ht="25.5">
      <c r="A12" s="12" t="s">
        <v>30</v>
      </c>
      <c r="B12" s="8" t="s">
        <v>3</v>
      </c>
      <c r="C12" s="25">
        <f>C13/C11</f>
        <v>1485.8440000000001</v>
      </c>
      <c r="D12" s="24">
        <f>D13/D11</f>
        <v>1152.3679999999999</v>
      </c>
      <c r="E12" s="24">
        <f t="shared" ref="E12" si="0">E13/E11</f>
        <v>1114.384</v>
      </c>
    </row>
    <row r="13" spans="1:8" ht="25.5">
      <c r="A13" s="7" t="s">
        <v>12</v>
      </c>
      <c r="B13" s="8" t="s">
        <v>3</v>
      </c>
      <c r="C13" s="24">
        <v>37146.1</v>
      </c>
      <c r="D13" s="24">
        <v>28809.200000000001</v>
      </c>
      <c r="E13" s="24">
        <v>27859.599999999999</v>
      </c>
      <c r="H13" s="22"/>
    </row>
    <row r="14" spans="1:8">
      <c r="A14" s="10" t="s">
        <v>1</v>
      </c>
      <c r="B14" s="11"/>
      <c r="C14" s="24"/>
      <c r="D14" s="24"/>
      <c r="E14" s="24"/>
    </row>
    <row r="15" spans="1:8" ht="25.5">
      <c r="A15" s="7" t="s">
        <v>13</v>
      </c>
      <c r="B15" s="8" t="s">
        <v>3</v>
      </c>
      <c r="C15" s="24">
        <v>26693</v>
      </c>
      <c r="D15" s="24">
        <v>20101.900000000001</v>
      </c>
      <c r="E15" s="24">
        <v>20101.900000000001</v>
      </c>
    </row>
    <row r="16" spans="1:8">
      <c r="A16" s="10" t="s">
        <v>2</v>
      </c>
      <c r="B16" s="11"/>
      <c r="C16" s="24"/>
      <c r="D16" s="24"/>
      <c r="E16" s="24"/>
    </row>
    <row r="17" spans="1:5" ht="25.5">
      <c r="A17" s="9" t="s">
        <v>14</v>
      </c>
      <c r="B17" s="8" t="s">
        <v>3</v>
      </c>
      <c r="C17" s="24">
        <v>2088</v>
      </c>
      <c r="D17" s="24">
        <v>1566</v>
      </c>
      <c r="E17" s="24">
        <v>1566</v>
      </c>
    </row>
    <row r="18" spans="1:5">
      <c r="A18" s="12" t="s">
        <v>5</v>
      </c>
      <c r="B18" s="13" t="s">
        <v>4</v>
      </c>
      <c r="C18" s="24">
        <v>3</v>
      </c>
      <c r="D18" s="24">
        <v>3</v>
      </c>
      <c r="E18" s="24">
        <v>3</v>
      </c>
    </row>
    <row r="19" spans="1:5" ht="21.95" customHeight="1">
      <c r="A19" s="12" t="s">
        <v>32</v>
      </c>
      <c r="B19" s="8" t="s">
        <v>33</v>
      </c>
      <c r="C19" s="24">
        <v>58000</v>
      </c>
      <c r="D19" s="24">
        <v>58000</v>
      </c>
      <c r="E19" s="24">
        <v>58000</v>
      </c>
    </row>
    <row r="20" spans="1:5" ht="25.5">
      <c r="A20" s="9" t="s">
        <v>27</v>
      </c>
      <c r="B20" s="8" t="s">
        <v>3</v>
      </c>
      <c r="C20" s="24">
        <v>16819.3</v>
      </c>
      <c r="D20" s="24">
        <f>C20/12*9</f>
        <v>12614.475</v>
      </c>
      <c r="E20" s="24">
        <f>C20/12*9</f>
        <v>12614.475</v>
      </c>
    </row>
    <row r="21" spans="1:5">
      <c r="A21" s="12" t="s">
        <v>5</v>
      </c>
      <c r="B21" s="13" t="s">
        <v>4</v>
      </c>
      <c r="C21" s="24">
        <v>12</v>
      </c>
      <c r="D21" s="24">
        <v>12</v>
      </c>
      <c r="E21" s="24">
        <v>12</v>
      </c>
    </row>
    <row r="22" spans="1:5" ht="21.95" customHeight="1">
      <c r="A22" s="12" t="s">
        <v>32</v>
      </c>
      <c r="B22" s="8" t="s">
        <v>33</v>
      </c>
      <c r="C22" s="24">
        <v>116801</v>
      </c>
      <c r="D22" s="24">
        <v>116801</v>
      </c>
      <c r="E22" s="24">
        <v>116801</v>
      </c>
    </row>
    <row r="23" spans="1:5" ht="39">
      <c r="A23" s="16" t="s">
        <v>31</v>
      </c>
      <c r="B23" s="8" t="s">
        <v>3</v>
      </c>
      <c r="C23" s="24">
        <v>1860.1</v>
      </c>
      <c r="D23" s="24">
        <v>1395</v>
      </c>
      <c r="E23" s="24">
        <v>1395</v>
      </c>
    </row>
    <row r="24" spans="1:5">
      <c r="A24" s="12" t="s">
        <v>5</v>
      </c>
      <c r="B24" s="13" t="s">
        <v>4</v>
      </c>
      <c r="C24" s="24">
        <v>2</v>
      </c>
      <c r="D24" s="24">
        <v>2</v>
      </c>
      <c r="E24" s="24">
        <v>2</v>
      </c>
    </row>
    <row r="25" spans="1:5" ht="21.95" customHeight="1">
      <c r="A25" s="12" t="s">
        <v>32</v>
      </c>
      <c r="B25" s="8" t="s">
        <v>33</v>
      </c>
      <c r="C25" s="24">
        <v>77504</v>
      </c>
      <c r="D25" s="24">
        <v>77504</v>
      </c>
      <c r="E25" s="24">
        <v>77504</v>
      </c>
    </row>
    <row r="26" spans="1:5" ht="25.5">
      <c r="A26" s="9" t="s">
        <v>28</v>
      </c>
      <c r="B26" s="8" t="s">
        <v>3</v>
      </c>
      <c r="C26" s="24">
        <f>C15-C17-C20-C23</f>
        <v>5925.6</v>
      </c>
      <c r="D26" s="24">
        <f>D15-D17-D20-D23</f>
        <v>4526.4250000000011</v>
      </c>
      <c r="E26" s="24">
        <f t="shared" ref="E26" si="1">E15-E17-E20-E23</f>
        <v>4526.4250000000011</v>
      </c>
    </row>
    <row r="27" spans="1:5">
      <c r="A27" s="12" t="s">
        <v>5</v>
      </c>
      <c r="B27" s="13" t="s">
        <v>4</v>
      </c>
      <c r="C27" s="24">
        <v>10.42</v>
      </c>
      <c r="D27" s="24">
        <v>10.42</v>
      </c>
      <c r="E27" s="24">
        <v>10.42</v>
      </c>
    </row>
    <row r="28" spans="1:5" ht="21.95" customHeight="1">
      <c r="A28" s="12" t="s">
        <v>32</v>
      </c>
      <c r="B28" s="8" t="s">
        <v>33</v>
      </c>
      <c r="C28" s="24">
        <v>47390</v>
      </c>
      <c r="D28" s="24">
        <v>47390</v>
      </c>
      <c r="E28" s="24">
        <v>47390</v>
      </c>
    </row>
    <row r="29" spans="1:5" ht="25.5">
      <c r="A29" s="7" t="s">
        <v>6</v>
      </c>
      <c r="B29" s="8" t="s">
        <v>3</v>
      </c>
      <c r="C29" s="24">
        <v>3546.5</v>
      </c>
      <c r="D29" s="24">
        <v>2762.5</v>
      </c>
      <c r="E29" s="24">
        <v>2762.5</v>
      </c>
    </row>
    <row r="30" spans="1:5" ht="36.75">
      <c r="A30" s="14" t="s">
        <v>7</v>
      </c>
      <c r="B30" s="8" t="s">
        <v>3</v>
      </c>
      <c r="C30" s="26">
        <f>1738+3070.5-723</f>
        <v>4085.5</v>
      </c>
      <c r="D30" s="24">
        <f>1738+2179.7-723</f>
        <v>3194.7</v>
      </c>
      <c r="E30" s="24">
        <f>1738+2179.7-723</f>
        <v>3194.7</v>
      </c>
    </row>
    <row r="31" spans="1:5" ht="25.5">
      <c r="A31" s="14" t="s">
        <v>8</v>
      </c>
      <c r="B31" s="8" t="s">
        <v>3</v>
      </c>
      <c r="C31" s="24">
        <v>526</v>
      </c>
      <c r="D31" s="24">
        <v>460</v>
      </c>
      <c r="E31" s="24">
        <v>460</v>
      </c>
    </row>
    <row r="32" spans="1:5" ht="36.75">
      <c r="A32" s="14" t="s">
        <v>9</v>
      </c>
      <c r="B32" s="8" t="s">
        <v>3</v>
      </c>
      <c r="C32" s="24">
        <v>1254.0999999999999</v>
      </c>
      <c r="D32" s="24">
        <v>1254.0999999999999</v>
      </c>
      <c r="E32" s="24">
        <v>1254.0999999999999</v>
      </c>
    </row>
    <row r="33" spans="1:5" ht="38.25" customHeight="1">
      <c r="A33" s="14" t="s">
        <v>10</v>
      </c>
      <c r="B33" s="8" t="s">
        <v>3</v>
      </c>
      <c r="C33" s="24">
        <f>5+313+723</f>
        <v>1041</v>
      </c>
      <c r="D33" s="24">
        <f>723+313</f>
        <v>1036</v>
      </c>
      <c r="E33" s="24">
        <f>723+313</f>
        <v>1036</v>
      </c>
    </row>
    <row r="34" spans="1:5">
      <c r="C34" s="27"/>
      <c r="D34" s="27"/>
      <c r="E34" s="2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дошкольное</vt:lpstr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2018-10-25T09:56:00Z</dcterms:modified>
</cp:coreProperties>
</file>